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3" sheetId="1" r:id="rId1"/>
  </sheets>
  <externalReferences>
    <externalReference r:id="rId2"/>
  </externalReferences>
  <definedNames>
    <definedName name="Z_6E36EA37_049E_4FAE_B719_2847CD16F858_.wvu.Cols" localSheetId="0" hidden="1">'Ардатовская 3'!#REF!,'Ардатовская 3'!#REF!</definedName>
    <definedName name="Z_6E36EA37_049E_4FAE_B719_2847CD16F858_.wvu.Rows" localSheetId="0" hidden="1">'Ардатовская 3'!$42:$45</definedName>
    <definedName name="Z_73C0D023_21BD_4441_8EFA_957546C15799_.wvu.Cols" localSheetId="0" hidden="1">'Ардатовская 3'!#REF!,'Ардатовская 3'!#REF!</definedName>
    <definedName name="Z_73C0D023_21BD_4441_8EFA_957546C15799_.wvu.Rows" localSheetId="0" hidden="1">'Ардатовская 3'!$42:$45</definedName>
    <definedName name="_xlnm.Print_Area" localSheetId="0">'Ардатовская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<sst xmlns="http://schemas.openxmlformats.org/spreadsheetml/2006/main" count="62" uniqueCount="53">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</sst>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7">
          <cell r="W307">
            <v>5866.9021248822919</v>
          </cell>
          <cell r="X307">
            <v>1174.6743931734513</v>
          </cell>
          <cell r="Y307">
            <v>606.74210000000005</v>
          </cell>
          <cell r="AA307">
            <v>0</v>
          </cell>
          <cell r="AB307">
            <v>332517.99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2307.2000000000003</v>
          </cell>
          <cell r="AN307">
            <v>17112.522999999997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Y307">
            <v>19393.646784110853</v>
          </cell>
          <cell r="BB307">
            <v>0</v>
          </cell>
          <cell r="BC307">
            <v>0</v>
          </cell>
          <cell r="CN307">
            <v>5073.4373916542427</v>
          </cell>
          <cell r="CO307">
            <v>1039.8333584791628</v>
          </cell>
          <cell r="CP307">
            <v>5.0367000000000006</v>
          </cell>
          <cell r="DB307">
            <v>0</v>
          </cell>
          <cell r="DG307">
            <v>4333.3099106878963</v>
          </cell>
          <cell r="DU307">
            <v>35831.751471436131</v>
          </cell>
          <cell r="DV307">
            <v>7619.5136612094902</v>
          </cell>
          <cell r="DW307">
            <v>13921.346100000001</v>
          </cell>
          <cell r="EK307">
            <v>0</v>
          </cell>
          <cell r="EQ307">
            <v>29646.239454782</v>
          </cell>
          <cell r="FB307">
            <v>34058.874178642807</v>
          </cell>
          <cell r="FC307">
            <v>6965.2559464525148</v>
          </cell>
          <cell r="FD307">
            <v>463.14120000000003</v>
          </cell>
          <cell r="FL307">
            <v>0</v>
          </cell>
          <cell r="FS307">
            <v>25254.210108878851</v>
          </cell>
          <cell r="FX307">
            <v>19312.899829914699</v>
          </cell>
          <cell r="FY307">
            <v>3937.3080842685667</v>
          </cell>
          <cell r="FZ307">
            <v>0</v>
          </cell>
          <cell r="GG307">
            <v>101.10240000000002</v>
          </cell>
          <cell r="GL307">
            <v>12628.670906640307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18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1" t="s">
        <v>39</v>
      </c>
      <c r="G6" s="81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969617.6</v>
      </c>
      <c r="F9" s="16">
        <f t="shared" ref="F9:G9" si="0">SUM(F10:F14)</f>
        <v>936585.84</v>
      </c>
      <c r="G9" s="16">
        <f t="shared" si="0"/>
        <v>454142.89</v>
      </c>
    </row>
    <row r="10" spans="1:7" ht="13.2" customHeight="1" x14ac:dyDescent="0.3">
      <c r="A10" s="43" t="s">
        <v>9</v>
      </c>
      <c r="B10" s="44"/>
      <c r="C10" s="44"/>
      <c r="D10" s="45"/>
      <c r="E10" s="17">
        <v>564352.77</v>
      </c>
      <c r="F10" s="17">
        <v>535639.73</v>
      </c>
      <c r="G10" s="18">
        <v>249737.47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69355.83</v>
      </c>
      <c r="F12" s="17">
        <v>71051.59</v>
      </c>
      <c r="G12" s="18">
        <v>30724.91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135347.66</v>
      </c>
      <c r="F13" s="17">
        <v>134358.9</v>
      </c>
      <c r="G13" s="18">
        <v>53276.01</v>
      </c>
    </row>
    <row r="14" spans="1:7" ht="14.4" customHeight="1" x14ac:dyDescent="0.3">
      <c r="A14" s="36" t="s">
        <v>13</v>
      </c>
      <c r="B14" s="36"/>
      <c r="C14" s="36"/>
      <c r="D14" s="36"/>
      <c r="E14" s="17">
        <v>200561.34</v>
      </c>
      <c r="F14" s="17">
        <v>195535.62</v>
      </c>
      <c r="G14" s="18">
        <v>120404.5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283399.26</v>
      </c>
      <c r="F15" s="16">
        <f t="shared" ref="F15:G15" si="1">SUM(F16:F19)</f>
        <v>282863.52</v>
      </c>
      <c r="G15" s="16">
        <f t="shared" si="1"/>
        <v>116622.15</v>
      </c>
    </row>
    <row r="16" spans="1:7" ht="33.6" customHeight="1" x14ac:dyDescent="0.3">
      <c r="A16" s="49" t="s">
        <v>43</v>
      </c>
      <c r="B16" s="50"/>
      <c r="C16" s="50"/>
      <c r="D16" s="51"/>
      <c r="E16" s="17">
        <v>275942.64</v>
      </c>
      <c r="F16" s="17">
        <v>275673.65000000002</v>
      </c>
      <c r="G16" s="18">
        <v>114913.89</v>
      </c>
    </row>
    <row r="17" spans="1:11" ht="15.6" x14ac:dyDescent="0.3">
      <c r="A17" s="36" t="s">
        <v>44</v>
      </c>
      <c r="B17" s="36"/>
      <c r="C17" s="36"/>
      <c r="D17" s="36"/>
      <c r="E17" s="17">
        <v>769.44</v>
      </c>
      <c r="F17" s="17">
        <v>742.74</v>
      </c>
      <c r="G17" s="18">
        <v>175.18</v>
      </c>
    </row>
    <row r="18" spans="1:11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1" ht="15.6" x14ac:dyDescent="0.3">
      <c r="A19" s="36" t="s">
        <v>46</v>
      </c>
      <c r="B19" s="36"/>
      <c r="C19" s="36"/>
      <c r="D19" s="36"/>
      <c r="E19" s="17">
        <v>6687.18</v>
      </c>
      <c r="F19" s="17">
        <v>6447.13</v>
      </c>
      <c r="G19" s="18">
        <v>1533.08</v>
      </c>
    </row>
    <row r="20" spans="1:11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1" ht="15.6" x14ac:dyDescent="0.3">
      <c r="A21" s="36" t="s">
        <v>15</v>
      </c>
      <c r="B21" s="36"/>
      <c r="C21" s="36"/>
      <c r="D21" s="36"/>
      <c r="E21" s="17">
        <v>1011.78</v>
      </c>
      <c r="F21" s="17">
        <v>1064.9100000000001</v>
      </c>
      <c r="G21" s="18">
        <v>109.32</v>
      </c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59" t="s">
        <v>52</v>
      </c>
      <c r="B24" s="59"/>
      <c r="C24" s="59"/>
      <c r="D24" s="59"/>
      <c r="E24" s="59"/>
      <c r="F24" s="17">
        <v>21462.449349239236</v>
      </c>
      <c r="G24" s="19"/>
    </row>
    <row r="25" spans="1:11" ht="15.75" customHeight="1" x14ac:dyDescent="0.25">
      <c r="A25" s="60" t="s">
        <v>30</v>
      </c>
      <c r="B25" s="61"/>
      <c r="C25" s="61"/>
      <c r="D25" s="61"/>
      <c r="E25" s="62"/>
      <c r="F25" s="70">
        <f>SUM(F27:F31)</f>
        <v>376672.47840216657</v>
      </c>
    </row>
    <row r="26" spans="1:11" ht="28.5" customHeight="1" x14ac:dyDescent="0.25">
      <c r="A26" s="63"/>
      <c r="B26" s="64"/>
      <c r="C26" s="64"/>
      <c r="D26" s="64"/>
      <c r="E26" s="65"/>
      <c r="F26" s="71"/>
    </row>
    <row r="27" spans="1:11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нар'!W307</f>
        <v>5866.9021248822919</v>
      </c>
      <c r="K27" s="34"/>
    </row>
    <row r="28" spans="1:11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нар'!X307</f>
        <v>1174.6743931734513</v>
      </c>
    </row>
    <row r="29" spans="1:11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нар'!Y307</f>
        <v>606.74210000000005</v>
      </c>
    </row>
    <row r="30" spans="1:11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нар'!AA307+'[1]УК ВР декабрь нар'!AB307+'[1]УК ВР декабрь нар'!AC307+'[1]УК ВР декабрь нар'!AD307+'[1]УК ВР декабрь нар'!AE307+'[1]УК ВР декабрь нар'!AF307+'[1]УК ВР декабрь нар'!AG307+'[1]УК ВР декабрь нар'!AH307+'[1]УК ВР декабрь нар'!AJ307+'[1]УК ВР декабрь нар'!AL307+'[1]УК ВР декабрь нар'!AN307+'[1]УК ВР декабрь нар'!AO307+'[1]УК ВР декабрь нар'!AP307+'[1]УК ВР декабрь нар'!AQ307+'[1]УК ВР декабрь нар'!AR307+'[1]УК ВР декабрь нар'!AT307</f>
        <v>349630.51299999998</v>
      </c>
    </row>
    <row r="31" spans="1:11" ht="36.75" hidden="1" customHeight="1" x14ac:dyDescent="0.3">
      <c r="A31" s="82" t="s">
        <v>32</v>
      </c>
      <c r="B31" s="87"/>
      <c r="C31" s="87"/>
      <c r="D31" s="87"/>
      <c r="E31" s="88"/>
      <c r="F31" s="25">
        <f>'[1]УК ВР декабрь нар'!AY307</f>
        <v>19393.646784110853</v>
      </c>
    </row>
    <row r="32" spans="1:11" ht="15.75" customHeight="1" x14ac:dyDescent="0.25">
      <c r="A32" s="60" t="s">
        <v>33</v>
      </c>
      <c r="B32" s="61"/>
      <c r="C32" s="61"/>
      <c r="D32" s="61"/>
      <c r="E32" s="62"/>
      <c r="F32" s="70">
        <f>SUM(F34:F38)+13608.92</f>
        <v>113386.58804824892</v>
      </c>
    </row>
    <row r="33" spans="1:11" ht="33" customHeight="1" x14ac:dyDescent="0.25">
      <c r="A33" s="63"/>
      <c r="B33" s="64"/>
      <c r="C33" s="64"/>
      <c r="D33" s="64"/>
      <c r="E33" s="65"/>
      <c r="F33" s="71"/>
    </row>
    <row r="34" spans="1:11" ht="15.6" hidden="1" x14ac:dyDescent="0.3">
      <c r="A34" s="66" t="s">
        <v>16</v>
      </c>
      <c r="B34" s="66"/>
      <c r="C34" s="66"/>
      <c r="D34" s="66"/>
      <c r="E34" s="66"/>
      <c r="F34" s="25">
        <f>'[1]УК ВР декабрь нар'!CN307+'[1]УК ВР декабрь нар'!DU307</f>
        <v>40905.18886309037</v>
      </c>
      <c r="K34" s="34"/>
    </row>
    <row r="35" spans="1:11" ht="15.6" hidden="1" x14ac:dyDescent="0.3">
      <c r="A35" s="66" t="s">
        <v>31</v>
      </c>
      <c r="B35" s="66"/>
      <c r="C35" s="66"/>
      <c r="D35" s="66"/>
      <c r="E35" s="66"/>
      <c r="F35" s="25">
        <f>'[1]УК ВР декабрь нар'!CO307+'[1]УК ВР декабрь нар'!DV307</f>
        <v>8659.3470196886537</v>
      </c>
    </row>
    <row r="36" spans="1:11" ht="15.6" hidden="1" x14ac:dyDescent="0.3">
      <c r="A36" s="66" t="s">
        <v>18</v>
      </c>
      <c r="B36" s="66"/>
      <c r="C36" s="66"/>
      <c r="D36" s="66"/>
      <c r="E36" s="66"/>
      <c r="F36" s="25">
        <f>'[1]УК ВР декабрь нар'!CP307+'[1]УК ВР декабрь нар'!DW307</f>
        <v>13926.382800000001</v>
      </c>
    </row>
    <row r="37" spans="1:11" ht="15.6" hidden="1" x14ac:dyDescent="0.3">
      <c r="A37" s="66" t="s">
        <v>19</v>
      </c>
      <c r="B37" s="66"/>
      <c r="C37" s="66"/>
      <c r="D37" s="66"/>
      <c r="E37" s="66"/>
      <c r="F37" s="25">
        <f>'[1]УК ВР декабрь нар'!AI307+'[1]УК ВР декабрь нар'!AJ307+'[1]УК ВР декабрь нар'!AS307+'[1]УК ВР декабрь нар'!BC307+'[1]УК ВР декабрь нар'!DB307+'[1]УК ВР декабрь нар'!EK307+'[1]УК ВР декабрь нар'!AM307</f>
        <v>2307.2000000000003</v>
      </c>
    </row>
    <row r="38" spans="1:11" ht="39.75" hidden="1" customHeight="1" x14ac:dyDescent="0.3">
      <c r="A38" s="82" t="s">
        <v>34</v>
      </c>
      <c r="B38" s="83"/>
      <c r="C38" s="83"/>
      <c r="D38" s="83"/>
      <c r="E38" s="84"/>
      <c r="F38" s="25">
        <f>'[1]УК ВР декабрь нар'!DG307+'[1]УК ВР декабрь нар'!EQ307</f>
        <v>33979.549365469895</v>
      </c>
    </row>
    <row r="39" spans="1:11" ht="32.4" customHeight="1" x14ac:dyDescent="0.3">
      <c r="A39" s="73" t="s">
        <v>35</v>
      </c>
      <c r="B39" s="85"/>
      <c r="C39" s="85"/>
      <c r="D39" s="85"/>
      <c r="E39" s="86"/>
      <c r="F39" s="26">
        <f>SUM(F40:F48)+34496.29</f>
        <v>137217.75265479775</v>
      </c>
    </row>
    <row r="40" spans="1:11" ht="15.6" hidden="1" x14ac:dyDescent="0.3">
      <c r="A40" s="77" t="s">
        <v>20</v>
      </c>
      <c r="B40" s="78"/>
      <c r="C40" s="78"/>
      <c r="D40" s="78"/>
      <c r="E40" s="79"/>
      <c r="F40" s="25">
        <f>'[1]УК ВР декабрь нар'!FB307+'[1]УК ВР декабрь нар'!FX307</f>
        <v>53371.774008557506</v>
      </c>
      <c r="K40" s="34"/>
    </row>
    <row r="41" spans="1:11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нар'!FC307+'[1]УК ВР декабрь нар'!FY307</f>
        <v>10902.564030721082</v>
      </c>
    </row>
    <row r="42" spans="1:11" ht="15.6" hidden="1" customHeight="1" x14ac:dyDescent="0.3">
      <c r="A42" s="66" t="s">
        <v>21</v>
      </c>
      <c r="B42" s="66"/>
      <c r="C42" s="66"/>
      <c r="D42" s="66"/>
      <c r="E42" s="67"/>
      <c r="F42" s="25"/>
    </row>
    <row r="43" spans="1:11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1" ht="15.6" hidden="1" customHeight="1" x14ac:dyDescent="0.3">
      <c r="A44" s="66" t="s">
        <v>22</v>
      </c>
      <c r="B44" s="66"/>
      <c r="C44" s="66"/>
      <c r="D44" s="66"/>
      <c r="E44" s="67"/>
      <c r="F44" s="25"/>
    </row>
    <row r="45" spans="1:11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1" ht="15.6" hidden="1" x14ac:dyDescent="0.3">
      <c r="A46" s="66" t="s">
        <v>18</v>
      </c>
      <c r="B46" s="66"/>
      <c r="C46" s="66"/>
      <c r="D46" s="66"/>
      <c r="E46" s="67"/>
      <c r="F46" s="25">
        <f>'[1]УК ВР декабрь нар'!FD307+'[1]УК ВР декабрь нар'!FZ307</f>
        <v>463.14120000000003</v>
      </c>
    </row>
    <row r="47" spans="1:11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нар'!GG307+'[1]УК ВР декабрь нар'!FL307+'[1]УК ВР декабрь нар'!BB307+'[1]УК ВР декабрь нар'!AK307</f>
        <v>101.10240000000002</v>
      </c>
    </row>
    <row r="48" spans="1:11" ht="43.5" hidden="1" customHeight="1" x14ac:dyDescent="0.3">
      <c r="A48" s="82" t="s">
        <v>36</v>
      </c>
      <c r="B48" s="83"/>
      <c r="C48" s="83"/>
      <c r="D48" s="83"/>
      <c r="E48" s="84"/>
      <c r="F48" s="25">
        <f>'[1]УК ВР декабрь нар'!FS307+'[1]УК ВР декабрь нар'!GL307</f>
        <v>37882.88101551916</v>
      </c>
    </row>
    <row r="49" spans="1:10" ht="15.6" hidden="1" customHeight="1" x14ac:dyDescent="0.3">
      <c r="A49" s="73" t="s">
        <v>37</v>
      </c>
      <c r="B49" s="68"/>
      <c r="C49" s="68"/>
      <c r="D49" s="68"/>
      <c r="E49" s="69"/>
      <c r="F49" s="33"/>
    </row>
    <row r="50" spans="1:10" ht="15.6" x14ac:dyDescent="0.3">
      <c r="A50" s="74" t="s">
        <v>47</v>
      </c>
      <c r="B50" s="75"/>
      <c r="C50" s="75"/>
      <c r="D50" s="75"/>
      <c r="E50" s="76"/>
      <c r="F50" s="26">
        <f>F25+F32+F39+F49</f>
        <v>627276.81910521328</v>
      </c>
    </row>
    <row r="51" spans="1:10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59854.130000000005</v>
      </c>
    </row>
    <row r="52" spans="1:10" ht="15.6" x14ac:dyDescent="0.3">
      <c r="A52" s="67" t="s">
        <v>23</v>
      </c>
      <c r="B52" s="68"/>
      <c r="C52" s="68"/>
      <c r="D52" s="68"/>
      <c r="E52" s="68"/>
      <c r="F52" s="25">
        <v>31236.2</v>
      </c>
    </row>
    <row r="53" spans="1:10" ht="15.6" x14ac:dyDescent="0.3">
      <c r="A53" s="67" t="s">
        <v>24</v>
      </c>
      <c r="B53" s="68"/>
      <c r="C53" s="68"/>
      <c r="D53" s="68"/>
      <c r="E53" s="68"/>
      <c r="F53" s="25">
        <v>28617.93</v>
      </c>
    </row>
    <row r="54" spans="1:10" ht="18" hidden="1" customHeight="1" x14ac:dyDescent="0.3">
      <c r="A54" s="77" t="s">
        <v>25</v>
      </c>
      <c r="B54" s="78"/>
      <c r="C54" s="78"/>
      <c r="D54" s="78"/>
      <c r="E54" s="79"/>
      <c r="F54" s="25">
        <v>0</v>
      </c>
    </row>
    <row r="55" spans="1:10" ht="15.6" x14ac:dyDescent="0.3">
      <c r="A55" s="80" t="s">
        <v>49</v>
      </c>
      <c r="B55" s="80"/>
      <c r="C55" s="80"/>
      <c r="D55" s="80"/>
      <c r="E55" s="80"/>
      <c r="F55" s="26">
        <f>F50+F51</f>
        <v>687130.94910521328</v>
      </c>
      <c r="J55" s="19"/>
    </row>
    <row r="56" spans="1:10" ht="15.6" x14ac:dyDescent="0.3">
      <c r="A56" s="59" t="s">
        <v>26</v>
      </c>
      <c r="B56" s="59"/>
      <c r="C56" s="59"/>
      <c r="D56" s="59"/>
      <c r="E56" s="59"/>
      <c r="F56" s="27">
        <f>E16</f>
        <v>275942.64</v>
      </c>
    </row>
    <row r="57" spans="1:10" ht="15.6" x14ac:dyDescent="0.3">
      <c r="A57" s="59" t="s">
        <v>27</v>
      </c>
      <c r="B57" s="59"/>
      <c r="C57" s="59"/>
      <c r="D57" s="59"/>
      <c r="E57" s="59"/>
      <c r="F57" s="26">
        <f>F16</f>
        <v>275673.65000000002</v>
      </c>
      <c r="H57" s="28"/>
    </row>
    <row r="58" spans="1:10" ht="15.6" x14ac:dyDescent="0.3">
      <c r="A58" s="72" t="s">
        <v>28</v>
      </c>
      <c r="B58" s="72"/>
      <c r="C58" s="72"/>
      <c r="D58" s="72"/>
      <c r="E58" s="72"/>
      <c r="F58" s="26">
        <f>F24+F56-F55</f>
        <v>-389725.85975597403</v>
      </c>
      <c r="H58" s="28"/>
      <c r="J58" s="19"/>
    </row>
    <row r="60" spans="1:10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3</vt:lpstr>
      <vt:lpstr>'Ардатовская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2018-03-28T12:05:28Z</cp:lastPrinted>
  <dcterms:created xsi:type="dcterms:W3CDTF">2013-05-24T09:13:10Z</dcterms:created>
  <dcterms:modified xsi:type="dcterms:W3CDTF">2019-02-28T05:38:55Z</dcterms:modified>
</cp:coreProperties>
</file>